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16\OTDEL\01\2021 год\1. Федеральный бюджет 2021-2023\8. Федеральный бюджет\1 отправка\Документы и материалы к ФЗ\2.6 Пояснительная записка\"/>
    </mc:Choice>
  </mc:AlternateContent>
  <bookViews>
    <workbookView xWindow="0" yWindow="0" windowWidth="28800" windowHeight="12450" tabRatio="844"/>
  </bookViews>
  <sheets>
    <sheet name="Пофакторный" sheetId="34" r:id="rId1"/>
  </sheets>
  <externalReferences>
    <externalReference r:id="rId2"/>
    <externalReference r:id="rId3"/>
  </externalReferences>
  <definedNames>
    <definedName name="ColLastYearFB">[1]Управление!$AF$17</definedName>
    <definedName name="ColThisYearFB">[1]Управление!$AE$17</definedName>
    <definedName name="PeriodLastYearName">[1]Управление!$AF$20</definedName>
    <definedName name="PeriodThisYearName">[1]Управление!$AE$20</definedName>
    <definedName name="_xlnm.Print_Titles" localSheetId="0">Пофакторный!$7:$7</definedName>
    <definedName name="_xlnm.Print_Area" localSheetId="0">Пофакторный!$A$2:$E$21</definedName>
    <definedName name="пр">[2]Управление!$AF$17</definedName>
    <definedName name="приб">[2]Управление!$AE$20</definedName>
    <definedName name="прибвб2">[2]Управление!$AF$20</definedName>
  </definedNames>
  <calcPr calcId="162913" fullPrecision="0"/>
</workbook>
</file>

<file path=xl/calcChain.xml><?xml version="1.0" encoding="utf-8"?>
<calcChain xmlns="http://schemas.openxmlformats.org/spreadsheetml/2006/main">
  <c r="E16" i="34" l="1"/>
  <c r="D16" i="34"/>
  <c r="E21" i="34"/>
  <c r="D21" i="34"/>
  <c r="E11" i="34"/>
  <c r="D11" i="34"/>
  <c r="C11" i="34"/>
  <c r="E15" i="34"/>
  <c r="D15" i="34"/>
  <c r="C15" i="34"/>
  <c r="C16" i="34"/>
  <c r="E19" i="34" l="1"/>
  <c r="D19" i="34"/>
  <c r="C19" i="34"/>
  <c r="E17" i="34"/>
  <c r="D17" i="34"/>
  <c r="C17" i="34"/>
  <c r="E18" i="34"/>
  <c r="D18" i="34"/>
  <c r="C18" i="34"/>
  <c r="E12" i="34"/>
  <c r="D12" i="34"/>
  <c r="C12" i="34"/>
  <c r="E20" i="34"/>
  <c r="E14" i="34"/>
  <c r="E13" i="34"/>
  <c r="D20" i="34"/>
  <c r="D14" i="34"/>
  <c r="D13" i="34"/>
  <c r="C20" i="34"/>
  <c r="C14" i="34"/>
  <c r="C13" i="34"/>
  <c r="E10" i="34" l="1"/>
  <c r="D10" i="34"/>
  <c r="C10" i="34"/>
</calcChain>
</file>

<file path=xl/sharedStrings.xml><?xml version="1.0" encoding="utf-8"?>
<sst xmlns="http://schemas.openxmlformats.org/spreadsheetml/2006/main" count="22" uniqueCount="22">
  <si>
    <t>№   п/п</t>
  </si>
  <si>
    <t>Наименование</t>
  </si>
  <si>
    <t>2022 год</t>
  </si>
  <si>
    <t>2023 год</t>
  </si>
  <si>
    <r>
      <t>Законопроект</t>
    </r>
    <r>
      <rPr>
        <i/>
        <sz val="12"/>
        <rFont val="Times New Roman"/>
        <family val="1"/>
        <charset val="204"/>
      </rPr>
      <t xml:space="preserve"> (без условно утвержденных расходов)</t>
    </r>
  </si>
  <si>
    <t>на прогнозный уровень инфляции (индекс роста потребительских цен)</t>
  </si>
  <si>
    <t>Уточнение законодательно установленного объема бюджетных ассигнований, всего:</t>
  </si>
  <si>
    <t>в соответствии со среднегодовым курсом доллара США по отношению к рублю</t>
  </si>
  <si>
    <t>в связи с изменением численности (контингента) получателей социальных выплат и пособий, пенсий, грантов</t>
  </si>
  <si>
    <t>по мероприятиям, реализация которых завершается</t>
  </si>
  <si>
    <t>на реализацию мероприятий "длящегося" характера</t>
  </si>
  <si>
    <t>на предоставление межбюджетных трансфертов, передаваемых из федерального бюджета бюджетам государственных внебюджетных фондов Российской Федерации</t>
  </si>
  <si>
    <t>Федерального дорожного фонда</t>
  </si>
  <si>
    <t>зависящих от объема поступления доходов</t>
  </si>
  <si>
    <t>на обслуживание государственного долга Российской Федерации</t>
  </si>
  <si>
    <t>на реализацию национальных проектов в соответствии с паспортами национальных проектов</t>
  </si>
  <si>
    <t>млрд. рублей</t>
  </si>
  <si>
    <t>2024 год</t>
  </si>
  <si>
    <t>Оценка влияния отдельных факторов на изменение
расходов федерального бюджета в 2022-2024 гг.</t>
  </si>
  <si>
    <r>
      <t>Закон  №385-ФЗ</t>
    </r>
    <r>
      <rPr>
        <i/>
        <sz val="12"/>
        <rFont val="Times New Roman"/>
        <family val="1"/>
        <charset val="204"/>
      </rPr>
      <t xml:space="preserve"> (без условно утвержденных расходов)</t>
    </r>
  </si>
  <si>
    <t>обусловленное оптимизацией расходов ("приближение" расходов на 2021-2022 годы и отнесение к условно утверждаемым расходам)</t>
  </si>
  <si>
    <t>Приложение № 7
к пояснительной записке 
к проекту федерального закона 
"О федеральном бюджете на 2022 год 
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</si>
</sst>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b/>
      <i/>
      <sz val="15"/>
      <name val="Times New Roman"/>
      <family val="1"/>
      <charset val="204"/>
    </font>
    <font>
      <i/>
      <sz val="12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indexed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3" fillId="0" borderId="0"/>
    <xf numFmtId="0" fontId="14" fillId="0" borderId="0"/>
  </cellStyleXfs>
  <cellXfs count="36">
    <xf numFmtId="0" fontId="0" fillId="0" borderId="0" xfId="0"/>
    <xf numFmtId="0" fontId="3" fillId="0" borderId="0" xfId="1" applyFont="1" applyAlignment="1">
      <alignment vertical="top"/>
    </xf>
    <xf numFmtId="0" fontId="4" fillId="0" borderId="0" xfId="1" applyFont="1" applyAlignment="1">
      <alignment horizontal="center" wrapText="1"/>
    </xf>
    <xf numFmtId="0" fontId="3" fillId="0" borderId="0" xfId="1" applyFont="1"/>
    <xf numFmtId="0" fontId="2" fillId="0" borderId="0" xfId="1" applyFont="1" applyAlignment="1">
      <alignment horizontal="right"/>
    </xf>
    <xf numFmtId="0" fontId="4" fillId="0" borderId="0" xfId="1" applyFont="1" applyAlignment="1"/>
    <xf numFmtId="0" fontId="3" fillId="0" borderId="0" xfId="1" applyFont="1" applyAlignment="1"/>
    <xf numFmtId="0" fontId="2" fillId="0" borderId="0" xfId="1" applyFont="1" applyAlignment="1"/>
    <xf numFmtId="0" fontId="7" fillId="0" borderId="0" xfId="1" applyFont="1" applyAlignment="1">
      <alignment horizontal="left" vertical="center" wrapText="1"/>
    </xf>
    <xf numFmtId="0" fontId="8" fillId="0" borderId="0" xfId="0" applyFont="1" applyFill="1" applyBorder="1" applyAlignment="1">
      <alignment horizontal="justify" wrapText="1"/>
    </xf>
    <xf numFmtId="0" fontId="9" fillId="0" borderId="0" xfId="0" applyFont="1" applyFill="1" applyAlignment="1">
      <alignment horizontal="justify" wrapText="1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top"/>
    </xf>
    <xf numFmtId="0" fontId="4" fillId="0" borderId="2" xfId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right" vertical="center"/>
    </xf>
    <xf numFmtId="0" fontId="5" fillId="0" borderId="3" xfId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right" vertical="center"/>
    </xf>
    <xf numFmtId="0" fontId="7" fillId="0" borderId="4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15" fillId="0" borderId="4" xfId="1" applyFont="1" applyBorder="1" applyAlignment="1">
      <alignment horizontal="justify" vertical="center" wrapText="1"/>
    </xf>
    <xf numFmtId="0" fontId="15" fillId="0" borderId="4" xfId="1" applyFont="1" applyFill="1" applyBorder="1" applyAlignment="1">
      <alignment horizontal="justify" vertical="center" wrapText="1"/>
    </xf>
    <xf numFmtId="0" fontId="15" fillId="0" borderId="5" xfId="1" applyFont="1" applyBorder="1" applyAlignment="1">
      <alignment horizontal="justify" vertical="center" wrapText="1"/>
    </xf>
    <xf numFmtId="164" fontId="16" fillId="0" borderId="4" xfId="1" applyNumberFormat="1" applyFont="1" applyBorder="1" applyAlignment="1">
      <alignment horizontal="right" vertical="center"/>
    </xf>
    <xf numFmtId="164" fontId="16" fillId="0" borderId="4" xfId="1" applyNumberFormat="1" applyFont="1" applyFill="1" applyBorder="1" applyAlignment="1">
      <alignment horizontal="right" vertical="center"/>
    </xf>
    <xf numFmtId="164" fontId="16" fillId="0" borderId="5" xfId="1" applyNumberFormat="1" applyFont="1" applyFill="1" applyBorder="1" applyAlignment="1">
      <alignment horizontal="right" vertical="center"/>
    </xf>
    <xf numFmtId="164" fontId="18" fillId="0" borderId="0" xfId="0" applyNumberFormat="1" applyFont="1"/>
    <xf numFmtId="164" fontId="19" fillId="0" borderId="0" xfId="0" applyNumberFormat="1" applyFont="1"/>
    <xf numFmtId="0" fontId="17" fillId="0" borderId="0" xfId="1" applyFont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14 5" xfId="4"/>
    <cellStyle name="Обычный 2 8" xfId="3"/>
    <cellStyle name="Обычный_Законодательство 2008 (изменение налогового законодательства)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TDEL\FNS\&#1041;&#1070;&#1044;&#1046;&#1045;&#1058;\&#1041;&#1070;&#1044;&#1046;&#1045;&#1058;~1\DOCUME~1\Admin\LOCALS~1\Temp\OutPutReports\Media\TablesYearToYe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2"/>
  <sheetViews>
    <sheetView showZeros="0" tabSelected="1" view="pageBreakPreview" topLeftCell="A2" zoomScale="90" zoomScaleNormal="90" zoomScaleSheetLayoutView="90" workbookViewId="0">
      <selection activeCell="H4" sqref="H4"/>
    </sheetView>
  </sheetViews>
  <sheetFormatPr defaultRowHeight="15.75" x14ac:dyDescent="0.25"/>
  <cols>
    <col min="1" max="1" width="6" style="11" customWidth="1"/>
    <col min="2" max="2" width="59" style="3" customWidth="1"/>
    <col min="3" max="3" width="14.140625" style="3" customWidth="1"/>
    <col min="4" max="4" width="15.85546875" style="3" customWidth="1"/>
    <col min="5" max="5" width="15.5703125" style="3" customWidth="1"/>
    <col min="6" max="16384" width="9.140625" style="3"/>
  </cols>
  <sheetData>
    <row r="1" spans="1:13" hidden="1" x14ac:dyDescent="0.25"/>
    <row r="2" spans="1:13" s="1" customFormat="1" ht="80.25" customHeight="1" x14ac:dyDescent="0.2">
      <c r="A2" s="12"/>
      <c r="C2" s="35" t="s">
        <v>21</v>
      </c>
      <c r="D2" s="35"/>
      <c r="E2" s="35"/>
    </row>
    <row r="3" spans="1:13" s="1" customFormat="1" ht="20.25" customHeight="1" x14ac:dyDescent="0.2">
      <c r="A3" s="12"/>
      <c r="C3" s="8"/>
      <c r="D3" s="9"/>
      <c r="E3" s="10"/>
    </row>
    <row r="4" spans="1:13" ht="41.25" customHeight="1" x14ac:dyDescent="0.2">
      <c r="A4" s="34" t="s">
        <v>18</v>
      </c>
      <c r="B4" s="34"/>
      <c r="C4" s="34"/>
      <c r="D4" s="34"/>
      <c r="E4" s="34"/>
    </row>
    <row r="5" spans="1:13" ht="12.75" customHeight="1" x14ac:dyDescent="0.3">
      <c r="A5" s="13"/>
      <c r="B5" s="2"/>
      <c r="C5" s="2"/>
      <c r="D5" s="2"/>
      <c r="E5" s="2"/>
    </row>
    <row r="6" spans="1:13" ht="20.100000000000001" customHeight="1" x14ac:dyDescent="0.3">
      <c r="B6" s="2"/>
      <c r="E6" s="4" t="s">
        <v>16</v>
      </c>
    </row>
    <row r="7" spans="1:13" ht="36.75" customHeight="1" x14ac:dyDescent="0.2">
      <c r="A7" s="15" t="s">
        <v>0</v>
      </c>
      <c r="B7" s="16" t="s">
        <v>1</v>
      </c>
      <c r="C7" s="14" t="s">
        <v>2</v>
      </c>
      <c r="D7" s="14" t="s">
        <v>3</v>
      </c>
      <c r="E7" s="14" t="s">
        <v>17</v>
      </c>
    </row>
    <row r="8" spans="1:13" ht="36.75" customHeight="1" x14ac:dyDescent="0.2">
      <c r="A8" s="17"/>
      <c r="B8" s="18" t="s">
        <v>4</v>
      </c>
      <c r="C8" s="19">
        <v>23610.2</v>
      </c>
      <c r="D8" s="19">
        <v>24477.8</v>
      </c>
      <c r="E8" s="19">
        <v>24839.7</v>
      </c>
    </row>
    <row r="9" spans="1:13" ht="36.75" customHeight="1" x14ac:dyDescent="0.2">
      <c r="A9" s="17"/>
      <c r="B9" s="18" t="s">
        <v>19</v>
      </c>
      <c r="C9" s="19">
        <v>21337.9</v>
      </c>
      <c r="D9" s="19">
        <v>22487.7</v>
      </c>
      <c r="E9" s="19">
        <v>22487.7</v>
      </c>
    </row>
    <row r="10" spans="1:13" s="5" customFormat="1" ht="42.75" customHeight="1" x14ac:dyDescent="0.3">
      <c r="A10" s="20"/>
      <c r="B10" s="21" t="s">
        <v>6</v>
      </c>
      <c r="C10" s="22">
        <f>C8-C9</f>
        <v>2272.3000000000002</v>
      </c>
      <c r="D10" s="22">
        <f t="shared" ref="D10:E10" si="0">D8-D9</f>
        <v>1990.1</v>
      </c>
      <c r="E10" s="22">
        <f t="shared" si="0"/>
        <v>2352</v>
      </c>
    </row>
    <row r="11" spans="1:13" s="6" customFormat="1" ht="43.5" customHeight="1" x14ac:dyDescent="0.2">
      <c r="A11" s="23">
        <v>1</v>
      </c>
      <c r="B11" s="26" t="s">
        <v>5</v>
      </c>
      <c r="C11" s="29">
        <f>((17.8)+6)</f>
        <v>23.8</v>
      </c>
      <c r="D11" s="29">
        <f>((30.6)+9.3)</f>
        <v>39.9</v>
      </c>
      <c r="E11" s="29">
        <f>((331)+8.6)</f>
        <v>339.6</v>
      </c>
      <c r="K11" s="33"/>
      <c r="L11" s="33"/>
      <c r="M11" s="33"/>
    </row>
    <row r="12" spans="1:13" s="7" customFormat="1" ht="42.75" customHeight="1" x14ac:dyDescent="0.25">
      <c r="A12" s="23">
        <v>2</v>
      </c>
      <c r="B12" s="26" t="s">
        <v>7</v>
      </c>
      <c r="C12" s="29">
        <f>(-2.8)+1.5</f>
        <v>-1.3</v>
      </c>
      <c r="D12" s="29">
        <f>(-2.5)+0.7</f>
        <v>-1.8</v>
      </c>
      <c r="E12" s="29">
        <f>(-0.2)+-1.69893</f>
        <v>-1.9</v>
      </c>
    </row>
    <row r="13" spans="1:13" s="7" customFormat="1" ht="60" customHeight="1" x14ac:dyDescent="0.25">
      <c r="A13" s="23">
        <v>3</v>
      </c>
      <c r="B13" s="26" t="s">
        <v>8</v>
      </c>
      <c r="C13" s="29">
        <f>83.8</f>
        <v>83.8</v>
      </c>
      <c r="D13" s="29">
        <f>98.8</f>
        <v>98.8</v>
      </c>
      <c r="E13" s="29">
        <f>47.4</f>
        <v>47.4</v>
      </c>
    </row>
    <row r="14" spans="1:13" s="7" customFormat="1" ht="30" customHeight="1" x14ac:dyDescent="0.25">
      <c r="A14" s="23">
        <v>4</v>
      </c>
      <c r="B14" s="26" t="s">
        <v>9</v>
      </c>
      <c r="C14" s="29">
        <f>-2</f>
        <v>-2</v>
      </c>
      <c r="D14" s="29">
        <f>-1.9</f>
        <v>-1.9</v>
      </c>
      <c r="E14" s="29">
        <f>-170.2</f>
        <v>-170.2</v>
      </c>
      <c r="K14" s="32"/>
      <c r="L14" s="32"/>
      <c r="M14" s="32"/>
    </row>
    <row r="15" spans="1:13" s="7" customFormat="1" ht="30.75" customHeight="1" x14ac:dyDescent="0.25">
      <c r="A15" s="23">
        <v>5</v>
      </c>
      <c r="B15" s="26" t="s">
        <v>10</v>
      </c>
      <c r="C15" s="29">
        <f>(657.8)+1412.1332526</f>
        <v>2069.9</v>
      </c>
      <c r="D15" s="29">
        <f>(693.6)+1453.796848</f>
        <v>2147.4</v>
      </c>
      <c r="E15" s="29">
        <f>(716.2)+2057.3521923-6</f>
        <v>2767.6</v>
      </c>
      <c r="K15"/>
      <c r="L15"/>
      <c r="M15"/>
    </row>
    <row r="16" spans="1:13" s="7" customFormat="1" ht="73.5" customHeight="1" x14ac:dyDescent="0.25">
      <c r="A16" s="23">
        <v>6</v>
      </c>
      <c r="B16" s="26" t="s">
        <v>11</v>
      </c>
      <c r="C16" s="29">
        <f>((-228)+-168.1738406)+-3.019975</f>
        <v>-399.2</v>
      </c>
      <c r="D16" s="29">
        <f>((-237.7)+-151.2825141)+-3.3917338-0.1</f>
        <v>-392.5</v>
      </c>
      <c r="E16" s="29">
        <f>((-181.9)+-139.320208)+-3.752435-0.1</f>
        <v>-325.10000000000002</v>
      </c>
    </row>
    <row r="17" spans="1:5" s="7" customFormat="1" ht="26.25" customHeight="1" x14ac:dyDescent="0.25">
      <c r="A17" s="23">
        <v>7</v>
      </c>
      <c r="B17" s="26" t="s">
        <v>12</v>
      </c>
      <c r="C17" s="29">
        <f>(27)+9.2121565</f>
        <v>36.200000000000003</v>
      </c>
      <c r="D17" s="29">
        <f>(39.5)+3.4912214</f>
        <v>43</v>
      </c>
      <c r="E17" s="29">
        <f>(74.9)+-4.4653448</f>
        <v>70.400000000000006</v>
      </c>
    </row>
    <row r="18" spans="1:5" s="7" customFormat="1" ht="24.75" customHeight="1" x14ac:dyDescent="0.25">
      <c r="A18" s="23">
        <v>8</v>
      </c>
      <c r="B18" s="26" t="s">
        <v>13</v>
      </c>
      <c r="C18" s="29">
        <f>(83)+207.4181332</f>
        <v>290.39999999999998</v>
      </c>
      <c r="D18" s="29">
        <f>(90.4)+105.2539289</f>
        <v>195.7</v>
      </c>
      <c r="E18" s="29">
        <f>(121.5)+90.3100925</f>
        <v>211.8</v>
      </c>
    </row>
    <row r="19" spans="1:5" s="7" customFormat="1" ht="39" customHeight="1" x14ac:dyDescent="0.25">
      <c r="A19" s="23">
        <v>9</v>
      </c>
      <c r="B19" s="26" t="s">
        <v>14</v>
      </c>
      <c r="C19" s="29">
        <f>(34.8)+1.0598136</f>
        <v>35.9</v>
      </c>
      <c r="D19" s="29">
        <f>(66.6)+13.531017</f>
        <v>80.099999999999994</v>
      </c>
      <c r="E19" s="29">
        <f>(193.8)+32.2776554</f>
        <v>226.1</v>
      </c>
    </row>
    <row r="20" spans="1:5" s="7" customFormat="1" ht="47.25" customHeight="1" x14ac:dyDescent="0.25">
      <c r="A20" s="24">
        <v>10</v>
      </c>
      <c r="B20" s="27" t="s">
        <v>15</v>
      </c>
      <c r="C20" s="30">
        <f>-5.9</f>
        <v>-5.9</v>
      </c>
      <c r="D20" s="30">
        <f>74.1</f>
        <v>74.099999999999994</v>
      </c>
      <c r="E20" s="30">
        <f>305</f>
        <v>305</v>
      </c>
    </row>
    <row r="21" spans="1:5" s="7" customFormat="1" ht="77.25" customHeight="1" x14ac:dyDescent="0.25">
      <c r="A21" s="25">
        <v>11</v>
      </c>
      <c r="B21" s="28" t="s">
        <v>20</v>
      </c>
      <c r="C21" s="31">
        <v>140.69999999999999</v>
      </c>
      <c r="D21" s="31">
        <f>(-281.2)+-11.5240412</f>
        <v>-292.7</v>
      </c>
      <c r="E21" s="31">
        <f>(-892.7)+-226.0399437</f>
        <v>-1118.7</v>
      </c>
    </row>
    <row r="22" spans="1:5" x14ac:dyDescent="0.2">
      <c r="A22" s="12"/>
    </row>
    <row r="23" spans="1:5" x14ac:dyDescent="0.2">
      <c r="A23" s="12"/>
    </row>
    <row r="24" spans="1:5" x14ac:dyDescent="0.2">
      <c r="A24" s="12"/>
    </row>
    <row r="25" spans="1:5" x14ac:dyDescent="0.2">
      <c r="A25" s="12"/>
    </row>
    <row r="26" spans="1:5" x14ac:dyDescent="0.2">
      <c r="A26" s="12"/>
    </row>
    <row r="27" spans="1:5" x14ac:dyDescent="0.2">
      <c r="A27" s="12"/>
    </row>
    <row r="28" spans="1:5" x14ac:dyDescent="0.2">
      <c r="A28" s="12"/>
    </row>
    <row r="29" spans="1:5" x14ac:dyDescent="0.2">
      <c r="A29" s="12"/>
    </row>
    <row r="30" spans="1:5" x14ac:dyDescent="0.2">
      <c r="A30" s="12"/>
    </row>
    <row r="31" spans="1:5" x14ac:dyDescent="0.2">
      <c r="A31" s="12"/>
    </row>
    <row r="32" spans="1:5" x14ac:dyDescent="0.2">
      <c r="A32" s="12"/>
    </row>
    <row r="33" spans="1:1" x14ac:dyDescent="0.2">
      <c r="A33" s="12"/>
    </row>
    <row r="34" spans="1:1" x14ac:dyDescent="0.2">
      <c r="A34" s="12"/>
    </row>
    <row r="35" spans="1:1" x14ac:dyDescent="0.2">
      <c r="A35" s="12"/>
    </row>
    <row r="36" spans="1:1" x14ac:dyDescent="0.2">
      <c r="A36" s="12"/>
    </row>
    <row r="37" spans="1:1" x14ac:dyDescent="0.2">
      <c r="A37" s="12"/>
    </row>
    <row r="38" spans="1:1" x14ac:dyDescent="0.2">
      <c r="A38" s="12"/>
    </row>
    <row r="39" spans="1:1" x14ac:dyDescent="0.2">
      <c r="A39" s="12"/>
    </row>
    <row r="40" spans="1:1" x14ac:dyDescent="0.2">
      <c r="A40" s="12"/>
    </row>
    <row r="41" spans="1:1" x14ac:dyDescent="0.2">
      <c r="A41" s="12"/>
    </row>
    <row r="42" spans="1:1" x14ac:dyDescent="0.2">
      <c r="A42" s="12"/>
    </row>
    <row r="43" spans="1:1" x14ac:dyDescent="0.2">
      <c r="A43" s="12"/>
    </row>
    <row r="44" spans="1:1" x14ac:dyDescent="0.2">
      <c r="A44" s="12"/>
    </row>
    <row r="45" spans="1:1" x14ac:dyDescent="0.2">
      <c r="A45" s="12"/>
    </row>
    <row r="46" spans="1:1" x14ac:dyDescent="0.2">
      <c r="A46" s="12"/>
    </row>
    <row r="47" spans="1:1" x14ac:dyDescent="0.2">
      <c r="A47" s="12"/>
    </row>
    <row r="48" spans="1:1" x14ac:dyDescent="0.2">
      <c r="A48" s="12"/>
    </row>
    <row r="49" spans="1:1" x14ac:dyDescent="0.2">
      <c r="A49" s="12"/>
    </row>
    <row r="50" spans="1:1" x14ac:dyDescent="0.2">
      <c r="A50" s="12"/>
    </row>
    <row r="51" spans="1:1" x14ac:dyDescent="0.2">
      <c r="A51" s="12"/>
    </row>
    <row r="52" spans="1:1" x14ac:dyDescent="0.2">
      <c r="A52" s="12"/>
    </row>
    <row r="53" spans="1:1" x14ac:dyDescent="0.2">
      <c r="A53" s="12"/>
    </row>
    <row r="54" spans="1:1" x14ac:dyDescent="0.2">
      <c r="A54" s="12"/>
    </row>
    <row r="55" spans="1:1" x14ac:dyDescent="0.2">
      <c r="A55" s="12"/>
    </row>
    <row r="56" spans="1:1" x14ac:dyDescent="0.2">
      <c r="A56" s="12"/>
    </row>
    <row r="57" spans="1:1" x14ac:dyDescent="0.2">
      <c r="A57" s="12"/>
    </row>
    <row r="58" spans="1:1" x14ac:dyDescent="0.2">
      <c r="A58" s="12"/>
    </row>
    <row r="59" spans="1:1" x14ac:dyDescent="0.2">
      <c r="A59" s="12"/>
    </row>
    <row r="60" spans="1:1" x14ac:dyDescent="0.2">
      <c r="A60" s="12"/>
    </row>
    <row r="61" spans="1:1" x14ac:dyDescent="0.2">
      <c r="A61" s="12"/>
    </row>
    <row r="62" spans="1:1" x14ac:dyDescent="0.2">
      <c r="A62" s="12"/>
    </row>
    <row r="63" spans="1:1" x14ac:dyDescent="0.2">
      <c r="A63" s="12"/>
    </row>
    <row r="64" spans="1:1" x14ac:dyDescent="0.2">
      <c r="A64" s="12"/>
    </row>
    <row r="65" spans="1:1" x14ac:dyDescent="0.2">
      <c r="A65" s="12"/>
    </row>
    <row r="66" spans="1:1" x14ac:dyDescent="0.2">
      <c r="A66" s="12"/>
    </row>
    <row r="67" spans="1:1" x14ac:dyDescent="0.2">
      <c r="A67" s="12"/>
    </row>
    <row r="68" spans="1:1" x14ac:dyDescent="0.2">
      <c r="A68" s="12"/>
    </row>
    <row r="69" spans="1:1" x14ac:dyDescent="0.2">
      <c r="A69" s="12"/>
    </row>
    <row r="70" spans="1:1" x14ac:dyDescent="0.2">
      <c r="A70" s="12"/>
    </row>
    <row r="71" spans="1:1" x14ac:dyDescent="0.2">
      <c r="A71" s="12"/>
    </row>
    <row r="72" spans="1:1" x14ac:dyDescent="0.2">
      <c r="A72" s="12"/>
    </row>
    <row r="73" spans="1:1" x14ac:dyDescent="0.2">
      <c r="A73" s="12"/>
    </row>
    <row r="74" spans="1:1" x14ac:dyDescent="0.2">
      <c r="A74" s="12"/>
    </row>
    <row r="75" spans="1:1" x14ac:dyDescent="0.2">
      <c r="A75" s="12"/>
    </row>
    <row r="76" spans="1:1" x14ac:dyDescent="0.2">
      <c r="A76" s="12"/>
    </row>
    <row r="77" spans="1:1" x14ac:dyDescent="0.2">
      <c r="A77" s="12"/>
    </row>
    <row r="78" spans="1:1" x14ac:dyDescent="0.2">
      <c r="A78" s="12"/>
    </row>
    <row r="79" spans="1:1" x14ac:dyDescent="0.2">
      <c r="A79" s="12"/>
    </row>
    <row r="80" spans="1:1" x14ac:dyDescent="0.2">
      <c r="A80" s="12"/>
    </row>
    <row r="81" spans="1:1" x14ac:dyDescent="0.2">
      <c r="A81" s="12"/>
    </row>
    <row r="82" spans="1:1" x14ac:dyDescent="0.2">
      <c r="A82" s="12"/>
    </row>
    <row r="83" spans="1:1" x14ac:dyDescent="0.2">
      <c r="A83" s="12"/>
    </row>
    <row r="84" spans="1:1" x14ac:dyDescent="0.2">
      <c r="A84" s="12"/>
    </row>
    <row r="85" spans="1:1" x14ac:dyDescent="0.2">
      <c r="A85" s="12"/>
    </row>
    <row r="86" spans="1:1" x14ac:dyDescent="0.2">
      <c r="A86" s="12"/>
    </row>
    <row r="87" spans="1:1" x14ac:dyDescent="0.2">
      <c r="A87" s="12"/>
    </row>
    <row r="88" spans="1:1" x14ac:dyDescent="0.2">
      <c r="A88" s="12"/>
    </row>
    <row r="89" spans="1:1" x14ac:dyDescent="0.2">
      <c r="A89" s="12"/>
    </row>
    <row r="90" spans="1:1" x14ac:dyDescent="0.2">
      <c r="A90" s="12"/>
    </row>
    <row r="91" spans="1:1" x14ac:dyDescent="0.2">
      <c r="A91" s="12"/>
    </row>
    <row r="92" spans="1:1" x14ac:dyDescent="0.2">
      <c r="A92" s="12"/>
    </row>
    <row r="93" spans="1:1" x14ac:dyDescent="0.2">
      <c r="A93" s="12"/>
    </row>
    <row r="94" spans="1:1" x14ac:dyDescent="0.2">
      <c r="A94" s="12"/>
    </row>
    <row r="95" spans="1:1" x14ac:dyDescent="0.2">
      <c r="A95" s="12"/>
    </row>
    <row r="96" spans="1:1" x14ac:dyDescent="0.2">
      <c r="A96" s="12"/>
    </row>
    <row r="97" spans="1:1" x14ac:dyDescent="0.2">
      <c r="A97" s="12"/>
    </row>
    <row r="98" spans="1:1" x14ac:dyDescent="0.2">
      <c r="A98" s="12"/>
    </row>
    <row r="99" spans="1:1" x14ac:dyDescent="0.2">
      <c r="A99" s="12"/>
    </row>
    <row r="100" spans="1:1" x14ac:dyDescent="0.2">
      <c r="A100" s="12"/>
    </row>
    <row r="101" spans="1:1" x14ac:dyDescent="0.2">
      <c r="A101" s="12"/>
    </row>
    <row r="102" spans="1:1" x14ac:dyDescent="0.2">
      <c r="A102" s="12"/>
    </row>
    <row r="103" spans="1:1" x14ac:dyDescent="0.2">
      <c r="A103" s="12"/>
    </row>
    <row r="104" spans="1:1" x14ac:dyDescent="0.2">
      <c r="A104" s="12"/>
    </row>
    <row r="105" spans="1:1" x14ac:dyDescent="0.2">
      <c r="A105" s="12"/>
    </row>
    <row r="106" spans="1:1" x14ac:dyDescent="0.2">
      <c r="A106" s="12"/>
    </row>
    <row r="107" spans="1:1" x14ac:dyDescent="0.2">
      <c r="A107" s="12"/>
    </row>
    <row r="108" spans="1:1" x14ac:dyDescent="0.2">
      <c r="A108" s="12"/>
    </row>
    <row r="109" spans="1:1" x14ac:dyDescent="0.2">
      <c r="A109" s="12"/>
    </row>
    <row r="110" spans="1:1" x14ac:dyDescent="0.2">
      <c r="A110" s="12"/>
    </row>
    <row r="111" spans="1:1" x14ac:dyDescent="0.2">
      <c r="A111" s="12"/>
    </row>
    <row r="112" spans="1:1" x14ac:dyDescent="0.2">
      <c r="A112" s="12"/>
    </row>
    <row r="113" spans="1:1" x14ac:dyDescent="0.2">
      <c r="A113" s="12"/>
    </row>
    <row r="114" spans="1:1" x14ac:dyDescent="0.2">
      <c r="A114" s="12"/>
    </row>
    <row r="115" spans="1:1" x14ac:dyDescent="0.2">
      <c r="A115" s="12"/>
    </row>
    <row r="116" spans="1:1" x14ac:dyDescent="0.2">
      <c r="A116" s="12"/>
    </row>
    <row r="117" spans="1:1" x14ac:dyDescent="0.2">
      <c r="A117" s="12"/>
    </row>
    <row r="118" spans="1:1" x14ac:dyDescent="0.2">
      <c r="A118" s="12"/>
    </row>
    <row r="119" spans="1:1" x14ac:dyDescent="0.2">
      <c r="A119" s="12"/>
    </row>
    <row r="120" spans="1:1" x14ac:dyDescent="0.2">
      <c r="A120" s="12"/>
    </row>
    <row r="121" spans="1:1" x14ac:dyDescent="0.2">
      <c r="A121" s="12"/>
    </row>
    <row r="122" spans="1:1" x14ac:dyDescent="0.2">
      <c r="A122" s="12"/>
    </row>
    <row r="123" spans="1:1" x14ac:dyDescent="0.2">
      <c r="A123" s="12"/>
    </row>
    <row r="124" spans="1:1" x14ac:dyDescent="0.2">
      <c r="A124" s="12"/>
    </row>
    <row r="125" spans="1:1" x14ac:dyDescent="0.2">
      <c r="A125" s="12"/>
    </row>
    <row r="126" spans="1:1" x14ac:dyDescent="0.2">
      <c r="A126" s="12"/>
    </row>
    <row r="127" spans="1:1" x14ac:dyDescent="0.2">
      <c r="A127" s="12"/>
    </row>
    <row r="128" spans="1:1" x14ac:dyDescent="0.2">
      <c r="A128" s="12"/>
    </row>
    <row r="129" spans="1:1" x14ac:dyDescent="0.2">
      <c r="A129" s="12"/>
    </row>
    <row r="130" spans="1:1" x14ac:dyDescent="0.2">
      <c r="A130" s="12"/>
    </row>
    <row r="131" spans="1:1" x14ac:dyDescent="0.2">
      <c r="A131" s="12"/>
    </row>
    <row r="132" spans="1:1" x14ac:dyDescent="0.2">
      <c r="A132" s="12"/>
    </row>
    <row r="133" spans="1:1" x14ac:dyDescent="0.2">
      <c r="A133" s="12"/>
    </row>
    <row r="134" spans="1:1" x14ac:dyDescent="0.2">
      <c r="A134" s="12"/>
    </row>
    <row r="135" spans="1:1" x14ac:dyDescent="0.2">
      <c r="A135" s="12"/>
    </row>
    <row r="136" spans="1:1" x14ac:dyDescent="0.2">
      <c r="A136" s="12"/>
    </row>
    <row r="137" spans="1:1" x14ac:dyDescent="0.2">
      <c r="A137" s="12"/>
    </row>
    <row r="138" spans="1:1" x14ac:dyDescent="0.2">
      <c r="A138" s="12"/>
    </row>
    <row r="139" spans="1:1" x14ac:dyDescent="0.2">
      <c r="A139" s="12"/>
    </row>
    <row r="140" spans="1:1" x14ac:dyDescent="0.2">
      <c r="A140" s="12"/>
    </row>
    <row r="141" spans="1:1" x14ac:dyDescent="0.2">
      <c r="A141" s="12"/>
    </row>
    <row r="142" spans="1:1" x14ac:dyDescent="0.2">
      <c r="A142" s="12"/>
    </row>
    <row r="143" spans="1:1" x14ac:dyDescent="0.2">
      <c r="A143" s="12"/>
    </row>
    <row r="144" spans="1:1" x14ac:dyDescent="0.2">
      <c r="A144" s="12"/>
    </row>
    <row r="145" spans="1:1" x14ac:dyDescent="0.2">
      <c r="A145" s="12"/>
    </row>
    <row r="146" spans="1:1" x14ac:dyDescent="0.2">
      <c r="A146" s="12"/>
    </row>
    <row r="147" spans="1:1" x14ac:dyDescent="0.2">
      <c r="A147" s="12"/>
    </row>
    <row r="148" spans="1:1" x14ac:dyDescent="0.2">
      <c r="A148" s="12"/>
    </row>
    <row r="149" spans="1:1" x14ac:dyDescent="0.2">
      <c r="A149" s="12"/>
    </row>
    <row r="150" spans="1:1" x14ac:dyDescent="0.2">
      <c r="A150" s="12"/>
    </row>
    <row r="151" spans="1:1" x14ac:dyDescent="0.2">
      <c r="A151" s="12"/>
    </row>
    <row r="152" spans="1:1" x14ac:dyDescent="0.2">
      <c r="A152" s="12"/>
    </row>
    <row r="153" spans="1:1" x14ac:dyDescent="0.2">
      <c r="A153" s="12"/>
    </row>
    <row r="154" spans="1:1" x14ac:dyDescent="0.2">
      <c r="A154" s="12"/>
    </row>
    <row r="155" spans="1:1" x14ac:dyDescent="0.2">
      <c r="A155" s="12"/>
    </row>
    <row r="156" spans="1:1" x14ac:dyDescent="0.2">
      <c r="A156" s="12"/>
    </row>
    <row r="157" spans="1:1" x14ac:dyDescent="0.2">
      <c r="A157" s="12"/>
    </row>
    <row r="158" spans="1:1" x14ac:dyDescent="0.2">
      <c r="A158" s="12"/>
    </row>
    <row r="159" spans="1:1" x14ac:dyDescent="0.2">
      <c r="A159" s="12"/>
    </row>
    <row r="160" spans="1:1" x14ac:dyDescent="0.2">
      <c r="A160" s="12"/>
    </row>
    <row r="161" spans="1:1" x14ac:dyDescent="0.2">
      <c r="A161" s="12"/>
    </row>
    <row r="162" spans="1:1" x14ac:dyDescent="0.2">
      <c r="A162" s="12"/>
    </row>
    <row r="163" spans="1:1" x14ac:dyDescent="0.2">
      <c r="A163" s="12"/>
    </row>
    <row r="164" spans="1:1" x14ac:dyDescent="0.2">
      <c r="A164" s="12"/>
    </row>
    <row r="165" spans="1:1" x14ac:dyDescent="0.2">
      <c r="A165" s="12"/>
    </row>
    <row r="166" spans="1:1" x14ac:dyDescent="0.2">
      <c r="A166" s="12"/>
    </row>
    <row r="167" spans="1:1" x14ac:dyDescent="0.2">
      <c r="A167" s="12"/>
    </row>
    <row r="168" spans="1:1" x14ac:dyDescent="0.2">
      <c r="A168" s="12"/>
    </row>
    <row r="169" spans="1:1" x14ac:dyDescent="0.2">
      <c r="A169" s="12"/>
    </row>
    <row r="170" spans="1:1" x14ac:dyDescent="0.2">
      <c r="A170" s="12"/>
    </row>
    <row r="171" spans="1:1" x14ac:dyDescent="0.2">
      <c r="A171" s="12"/>
    </row>
    <row r="172" spans="1:1" x14ac:dyDescent="0.2">
      <c r="A172" s="12"/>
    </row>
    <row r="173" spans="1:1" x14ac:dyDescent="0.2">
      <c r="A173" s="12"/>
    </row>
    <row r="174" spans="1:1" x14ac:dyDescent="0.2">
      <c r="A174" s="12"/>
    </row>
    <row r="175" spans="1:1" x14ac:dyDescent="0.2">
      <c r="A175" s="12"/>
    </row>
    <row r="176" spans="1:1" x14ac:dyDescent="0.2">
      <c r="A176" s="12"/>
    </row>
    <row r="177" spans="1:1" x14ac:dyDescent="0.2">
      <c r="A177" s="12"/>
    </row>
    <row r="178" spans="1:1" x14ac:dyDescent="0.2">
      <c r="A178" s="12"/>
    </row>
    <row r="179" spans="1:1" x14ac:dyDescent="0.2">
      <c r="A179" s="12"/>
    </row>
    <row r="180" spans="1:1" x14ac:dyDescent="0.2">
      <c r="A180" s="12"/>
    </row>
    <row r="181" spans="1:1" x14ac:dyDescent="0.2">
      <c r="A181" s="12"/>
    </row>
    <row r="182" spans="1:1" x14ac:dyDescent="0.2">
      <c r="A182" s="12"/>
    </row>
    <row r="183" spans="1:1" x14ac:dyDescent="0.2">
      <c r="A183" s="12"/>
    </row>
    <row r="184" spans="1:1" x14ac:dyDescent="0.2">
      <c r="A184" s="12"/>
    </row>
    <row r="185" spans="1:1" x14ac:dyDescent="0.2">
      <c r="A185" s="12"/>
    </row>
    <row r="186" spans="1:1" x14ac:dyDescent="0.2">
      <c r="A186" s="12"/>
    </row>
    <row r="187" spans="1:1" x14ac:dyDescent="0.2">
      <c r="A187" s="12"/>
    </row>
    <row r="188" spans="1:1" x14ac:dyDescent="0.2">
      <c r="A188" s="12"/>
    </row>
    <row r="189" spans="1:1" x14ac:dyDescent="0.2">
      <c r="A189" s="12"/>
    </row>
    <row r="190" spans="1:1" x14ac:dyDescent="0.2">
      <c r="A190" s="12"/>
    </row>
    <row r="191" spans="1:1" x14ac:dyDescent="0.2">
      <c r="A191" s="12"/>
    </row>
    <row r="192" spans="1:1" x14ac:dyDescent="0.2">
      <c r="A192" s="12"/>
    </row>
  </sheetData>
  <mergeCells count="2">
    <mergeCell ref="A4:E4"/>
    <mergeCell ref="C2:E2"/>
  </mergeCells>
  <phoneticPr fontId="10" type="noConversion"/>
  <printOptions horizontalCentered="1"/>
  <pageMargins left="0.78740157480314965" right="0.62992125984251968" top="0.78740157480314965" bottom="0.78740157480314965" header="0.11811023622047245" footer="0.11811023622047245"/>
  <pageSetup paperSize="9" scale="7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895A3B585BAD489894C16D1AFC6910" ma:contentTypeVersion="0" ma:contentTypeDescription="Создание документа." ma:contentTypeScope="" ma:versionID="5efc177f36a94a5127d46931d40d83fd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050D1D-C621-44B6-8A59-78E1FDACE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1D3D984-E337-44BF-99F7-338F81AAD1CF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B1AD5CC-8585-4067-A38F-3FA128724248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6F6F7AB-FAA3-40D1-A755-CE495E826F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Пофакторный</vt:lpstr>
      <vt:lpstr>Пофакторный!Заголовки_для_печати</vt:lpstr>
      <vt:lpstr>Пофакторный!Область_печати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 ДМИТРИЙ АНАТОЛЬЕВИЧ</dc:creator>
  <cp:lastModifiedBy>Култышев Владимир</cp:lastModifiedBy>
  <cp:lastPrinted>2021-09-19T11:58:17Z</cp:lastPrinted>
  <dcterms:created xsi:type="dcterms:W3CDTF">2005-03-06T17:24:17Z</dcterms:created>
  <dcterms:modified xsi:type="dcterms:W3CDTF">2021-09-19T11:58:18Z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Документ</vt:lpwstr>
  </property>
</Properties>
</file>